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rcadis-nl.local\dfs\AIBI_PJ\Canton\136368_SoPointSideW\Worksets\110295\400-Engineering\Roadway\EngData\"/>
    </mc:Choice>
  </mc:AlternateContent>
  <xr:revisionPtr revIDLastSave="0" documentId="13_ncr:1_{9602FACB-3D94-44EE-92FE-6428FD25DD2D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US 62" sheetId="6" r:id="rId1"/>
  </sheets>
  <definedNames>
    <definedName name="_xlnm.Print_Area" localSheetId="0">'US 62'!$B$5:$Q$25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6" l="1"/>
  <c r="N19" i="6"/>
  <c r="M25" i="6"/>
  <c r="L25" i="6"/>
  <c r="J25" i="6"/>
  <c r="K24" i="6"/>
  <c r="K25" i="6" s="1"/>
  <c r="L24" i="6"/>
  <c r="M24" i="6"/>
  <c r="O24" i="6"/>
  <c r="O25" i="6" s="1"/>
  <c r="P24" i="6"/>
  <c r="Q24" i="6"/>
  <c r="P25" i="6" s="1"/>
  <c r="J24" i="6"/>
  <c r="Q19" i="6"/>
  <c r="P23" i="6"/>
  <c r="P22" i="6"/>
  <c r="O23" i="6"/>
  <c r="O22" i="6"/>
  <c r="O20" i="6"/>
  <c r="O19" i="6"/>
  <c r="N23" i="6"/>
  <c r="N22" i="6"/>
  <c r="M23" i="6"/>
  <c r="M22" i="6"/>
  <c r="L23" i="6"/>
  <c r="L22" i="6"/>
  <c r="K20" i="6"/>
  <c r="K19" i="6"/>
  <c r="J23" i="6"/>
  <c r="J22" i="6"/>
  <c r="Q20" i="6"/>
  <c r="Q2" i="6"/>
  <c r="G23" i="6"/>
  <c r="N24" i="6" l="1"/>
  <c r="N25" i="6" s="1"/>
  <c r="P2" i="6"/>
  <c r="O2" i="6"/>
  <c r="M2" i="6"/>
  <c r="L2" i="6" l="1"/>
  <c r="I19" i="6"/>
  <c r="I20" i="6"/>
  <c r="I24" i="6" l="1"/>
  <c r="I25" i="6" s="1"/>
  <c r="J27" i="6" l="1"/>
</calcChain>
</file>

<file path=xl/sharedStrings.xml><?xml version="1.0" encoding="utf-8"?>
<sst xmlns="http://schemas.openxmlformats.org/spreadsheetml/2006/main" count="74" uniqueCount="57">
  <si>
    <t>SIDE</t>
  </si>
  <si>
    <t>01000</t>
  </si>
  <si>
    <t>TOTALS CARRIED TO GENERAL SUMMARY</t>
  </si>
  <si>
    <t>SUBGRADE COMPACTION</t>
  </si>
  <si>
    <t>STATION RANGE</t>
  </si>
  <si>
    <t>TO</t>
  </si>
  <si>
    <t>ROUTE</t>
  </si>
  <si>
    <t>CREATED BY</t>
  </si>
  <si>
    <t>CHECKED BY</t>
  </si>
  <si>
    <t>AGGREGATE BASE</t>
  </si>
  <si>
    <t>SY</t>
  </si>
  <si>
    <t>CY</t>
  </si>
  <si>
    <t>GAL</t>
  </si>
  <si>
    <t>6"</t>
  </si>
  <si>
    <t>SUBTOTALS</t>
  </si>
  <si>
    <t>A/9</t>
  </si>
  <si>
    <t>A*T/27</t>
  </si>
  <si>
    <t>OFFICE CALCULATIONS</t>
  </si>
  <si>
    <t xml:space="preserve">ITEM 204 - PROOF ROLLING = </t>
  </si>
  <si>
    <t>HOUR</t>
  </si>
  <si>
    <t>PAVEMENT REMOVED</t>
  </si>
  <si>
    <t>Extension</t>
  </si>
  <si>
    <t>Formula</t>
  </si>
  <si>
    <t>Thickness or Rate</t>
  </si>
  <si>
    <t>ASPHALT CONCRETE INTERMEDIATE COURSE, TYPE 2, (449)</t>
  </si>
  <si>
    <t>JDH 12/20/2021</t>
  </si>
  <si>
    <t>PAVEMENT PLANING, ASPHALT CONCRETE,
(T = AS NOTED)</t>
  </si>
  <si>
    <t>CONCRETE BASE, CLASS QC 1P</t>
  </si>
  <si>
    <t>ASPHALT CONCRETE SURFACE COURSE, TYPE 1, (449), PG64-22</t>
  </si>
  <si>
    <t>1.25"</t>
  </si>
  <si>
    <t>1.75"</t>
  </si>
  <si>
    <t>ASPHALT CONCRETE INTERMEDIATE COURSE, TYPE 2, (449), WEDGE COURSE
(T = VARIES 0" TO 3")</t>
  </si>
  <si>
    <t>115+45.63</t>
  </si>
  <si>
    <t>115+75.99</t>
  </si>
  <si>
    <t>SMB 8/16/2024</t>
  </si>
  <si>
    <t>307+76.32</t>
  </si>
  <si>
    <t>308+33.99</t>
  </si>
  <si>
    <t>43+94.06</t>
  </si>
  <si>
    <t xml:space="preserve">TO </t>
  </si>
  <si>
    <t>RT</t>
  </si>
  <si>
    <t>PLANIMETRIC
AREAS (SF)</t>
  </si>
  <si>
    <t>A*Rate/9</t>
  </si>
  <si>
    <t>1.5"</t>
  </si>
  <si>
    <t>55+54.97</t>
  </si>
  <si>
    <t>ADD = ROUND TO EACH CELL</t>
  </si>
  <si>
    <t>43+93.54</t>
  </si>
  <si>
    <t>LT</t>
  </si>
  <si>
    <t>21+02.09</t>
  </si>
  <si>
    <t>LAW-VAR-SOUTH POINT</t>
  </si>
  <si>
    <t>Proof Rolling</t>
  </si>
  <si>
    <t>.085 (milled asphalt) &amp; 0.055 (new asphalt)</t>
  </si>
  <si>
    <t>LINDEN AVE</t>
  </si>
  <si>
    <t>BRUBAKER DR</t>
  </si>
  <si>
    <t>SOLIDA RD/9TH ST</t>
  </si>
  <si>
    <t>SOLIDA RD</t>
  </si>
  <si>
    <t>TACK COAT 
(LINDEN/BRUBAKER - 0.085)
(SOLIDA RD/9TH ST - 0.055)</t>
  </si>
  <si>
    <t>VARIES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</si>
</sst>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\+##.00"/>
  </numFmts>
  <fonts count="6" x14ac:knownFonts="1"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 wrapText="1"/>
    </xf>
    <xf numFmtId="0" fontId="4" fillId="0" borderId="2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vertic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vertic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textRotation="90"/>
    </xf>
    <xf numFmtId="2" fontId="4" fillId="0" borderId="12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Continuous" vertical="center"/>
    </xf>
    <xf numFmtId="2" fontId="4" fillId="0" borderId="26" xfId="0" applyNumberFormat="1" applyFont="1" applyBorder="1" applyAlignment="1">
      <alignment horizontal="centerContinuous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32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/>
    </xf>
    <xf numFmtId="164" fontId="3" fillId="0" borderId="8" xfId="0" applyNumberFormat="1" applyFont="1" applyBorder="1" applyAlignment="1">
      <alignment horizontal="center" vertical="center" textRotation="90"/>
    </xf>
    <xf numFmtId="164" fontId="3" fillId="0" borderId="18" xfId="0" applyNumberFormat="1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129382</xdr:colOff>
      <xdr:row>0</xdr:row>
      <xdr:rowOff>15875</xdr:rowOff>
    </xdr:from>
    <xdr:to>
      <xdr:col>26</xdr:col>
      <xdr:colOff>83298</xdr:colOff>
      <xdr:row>74</xdr:row>
      <xdr:rowOff>73025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129382" y="15875"/>
          <a:ext cx="17712749" cy="1205865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S27"/>
  <sheetViews>
    <sheetView tabSelected="1" zoomScale="90" zoomScaleNormal="90" zoomScaleSheetLayoutView="75" workbookViewId="0">
      <pane ySplit="17" topLeftCell="A18" activePane="bottomLeft" state="frozen"/>
      <selection pane="bottomLeft" activeCell="G21" sqref="G21"/>
    </sheetView>
  </sheetViews>
  <sheetFormatPr defaultColWidth="9.140625" defaultRowHeight="12.75" x14ac:dyDescent="0.2"/>
  <cols>
    <col min="1" max="1" width="2.5703125" style="2" customWidth="1"/>
    <col min="2" max="2" width="15.5703125" style="1" customWidth="1"/>
    <col min="3" max="3" width="9.140625" style="2" customWidth="1"/>
    <col min="4" max="4" width="15.5703125" style="1" customWidth="1"/>
    <col min="5" max="5" width="27.85546875" style="2" customWidth="1"/>
    <col min="6" max="6" width="10.5703125" style="2" customWidth="1"/>
    <col min="7" max="7" width="12.140625" style="2" customWidth="1"/>
    <col min="8" max="8" width="5.7109375" style="2" hidden="1" customWidth="1"/>
    <col min="9" max="9" width="10.5703125" style="2" hidden="1" customWidth="1"/>
    <col min="10" max="13" width="10.5703125" style="2" customWidth="1"/>
    <col min="14" max="14" width="12.85546875" style="2" customWidth="1"/>
    <col min="15" max="16" width="10.5703125" style="2" customWidth="1"/>
    <col min="17" max="17" width="13.140625" style="2" customWidth="1"/>
    <col min="18" max="16384" width="9.140625" style="2"/>
  </cols>
  <sheetData>
    <row r="1" spans="2:17" ht="12.75" customHeight="1" thickBot="1" x14ac:dyDescent="0.25"/>
    <row r="2" spans="2:17" x14ac:dyDescent="0.2">
      <c r="B2" s="1" t="s">
        <v>48</v>
      </c>
      <c r="D2" s="1" t="s">
        <v>7</v>
      </c>
      <c r="E2" s="2" t="s">
        <v>34</v>
      </c>
      <c r="G2" s="6" t="s">
        <v>23</v>
      </c>
      <c r="I2" s="9"/>
      <c r="J2" s="9"/>
      <c r="K2" s="9"/>
      <c r="L2" s="9">
        <f>6/12</f>
        <v>0.5</v>
      </c>
      <c r="M2" s="9">
        <f>6/12</f>
        <v>0.5</v>
      </c>
      <c r="N2" s="9" t="s">
        <v>50</v>
      </c>
      <c r="O2" s="9">
        <f>1.25/12</f>
        <v>0.10416666666666667</v>
      </c>
      <c r="P2" s="9">
        <f>1.75/12</f>
        <v>0.14583333333333334</v>
      </c>
      <c r="Q2" s="9">
        <f>1.5/12</f>
        <v>0.125</v>
      </c>
    </row>
    <row r="3" spans="2:17" x14ac:dyDescent="0.2">
      <c r="B3" s="1" t="s">
        <v>17</v>
      </c>
      <c r="D3" s="1" t="s">
        <v>8</v>
      </c>
      <c r="E3" s="2" t="s">
        <v>25</v>
      </c>
      <c r="G3" s="6" t="s">
        <v>22</v>
      </c>
      <c r="I3" s="5" t="s">
        <v>15</v>
      </c>
      <c r="J3" s="5" t="s">
        <v>15</v>
      </c>
      <c r="K3" s="5" t="s">
        <v>15</v>
      </c>
      <c r="L3" s="5" t="s">
        <v>16</v>
      </c>
      <c r="M3" s="5" t="s">
        <v>16</v>
      </c>
      <c r="N3" s="5" t="s">
        <v>41</v>
      </c>
      <c r="O3" s="5" t="s">
        <v>16</v>
      </c>
      <c r="P3" s="5" t="s">
        <v>16</v>
      </c>
      <c r="Q3" s="5" t="s">
        <v>16</v>
      </c>
    </row>
    <row r="4" spans="2:17" ht="13.5" thickBot="1" x14ac:dyDescent="0.25">
      <c r="G4" s="6" t="s">
        <v>21</v>
      </c>
      <c r="I4" s="4">
        <v>23000</v>
      </c>
      <c r="J4" s="4">
        <v>10000</v>
      </c>
      <c r="K4" s="10" t="s">
        <v>1</v>
      </c>
      <c r="L4" s="4">
        <v>20000</v>
      </c>
      <c r="M4" s="4">
        <v>46000</v>
      </c>
      <c r="N4" s="4">
        <v>10000</v>
      </c>
      <c r="O4" s="4">
        <v>10000</v>
      </c>
      <c r="P4" s="4">
        <v>50300</v>
      </c>
      <c r="Q4" s="11">
        <v>50300</v>
      </c>
    </row>
    <row r="5" spans="2:17" ht="12.75" customHeight="1" x14ac:dyDescent="0.2">
      <c r="B5" s="62" t="s">
        <v>4</v>
      </c>
      <c r="C5" s="63"/>
      <c r="D5" s="64"/>
      <c r="E5" s="57" t="s">
        <v>6</v>
      </c>
      <c r="F5" s="57" t="s">
        <v>0</v>
      </c>
      <c r="G5" s="54" t="s">
        <v>40</v>
      </c>
      <c r="H5" s="12"/>
      <c r="I5" s="13">
        <v>202</v>
      </c>
      <c r="J5" s="14">
        <v>204</v>
      </c>
      <c r="K5" s="14">
        <v>254</v>
      </c>
      <c r="L5" s="14">
        <v>304</v>
      </c>
      <c r="M5" s="14">
        <v>305</v>
      </c>
      <c r="N5" s="14">
        <v>407</v>
      </c>
      <c r="O5" s="14">
        <v>441</v>
      </c>
      <c r="P5" s="14">
        <v>441</v>
      </c>
      <c r="Q5" s="14">
        <v>441</v>
      </c>
    </row>
    <row r="6" spans="2:17" ht="12.75" customHeight="1" x14ac:dyDescent="0.2">
      <c r="B6" s="65"/>
      <c r="C6" s="66"/>
      <c r="D6" s="67"/>
      <c r="E6" s="58"/>
      <c r="F6" s="58"/>
      <c r="G6" s="55"/>
      <c r="H6" s="15"/>
      <c r="I6" s="48" t="s">
        <v>20</v>
      </c>
      <c r="J6" s="49" t="s">
        <v>3</v>
      </c>
      <c r="K6" s="49" t="s">
        <v>26</v>
      </c>
      <c r="L6" s="49" t="s">
        <v>9</v>
      </c>
      <c r="M6" s="49" t="s">
        <v>27</v>
      </c>
      <c r="N6" s="49" t="s">
        <v>55</v>
      </c>
      <c r="O6" s="49" t="s">
        <v>28</v>
      </c>
      <c r="P6" s="49" t="s">
        <v>24</v>
      </c>
      <c r="Q6" s="49" t="s">
        <v>31</v>
      </c>
    </row>
    <row r="7" spans="2:17" ht="12.75" customHeight="1" x14ac:dyDescent="0.2">
      <c r="B7" s="65"/>
      <c r="C7" s="66"/>
      <c r="D7" s="67"/>
      <c r="E7" s="58"/>
      <c r="F7" s="58"/>
      <c r="G7" s="55"/>
      <c r="H7" s="15"/>
      <c r="I7" s="48"/>
      <c r="J7" s="49"/>
      <c r="K7" s="49"/>
      <c r="L7" s="49"/>
      <c r="M7" s="49"/>
      <c r="N7" s="49"/>
      <c r="O7" s="49"/>
      <c r="P7" s="49"/>
      <c r="Q7" s="49"/>
    </row>
    <row r="8" spans="2:17" ht="12.75" customHeight="1" x14ac:dyDescent="0.2">
      <c r="B8" s="65"/>
      <c r="C8" s="66"/>
      <c r="D8" s="67"/>
      <c r="E8" s="58"/>
      <c r="F8" s="58"/>
      <c r="G8" s="55"/>
      <c r="H8" s="15"/>
      <c r="I8" s="48"/>
      <c r="J8" s="49"/>
      <c r="K8" s="49"/>
      <c r="L8" s="49"/>
      <c r="M8" s="49"/>
      <c r="N8" s="49"/>
      <c r="O8" s="49"/>
      <c r="P8" s="49"/>
      <c r="Q8" s="49"/>
    </row>
    <row r="9" spans="2:17" ht="12.75" customHeight="1" x14ac:dyDescent="0.2">
      <c r="B9" s="65"/>
      <c r="C9" s="66"/>
      <c r="D9" s="67"/>
      <c r="E9" s="58"/>
      <c r="F9" s="58"/>
      <c r="G9" s="55"/>
      <c r="H9" s="15"/>
      <c r="I9" s="48"/>
      <c r="J9" s="49"/>
      <c r="K9" s="49"/>
      <c r="L9" s="49"/>
      <c r="M9" s="49"/>
      <c r="N9" s="49"/>
      <c r="O9" s="49"/>
      <c r="P9" s="49"/>
      <c r="Q9" s="49"/>
    </row>
    <row r="10" spans="2:17" ht="12.75" customHeight="1" x14ac:dyDescent="0.2">
      <c r="B10" s="65"/>
      <c r="C10" s="66"/>
      <c r="D10" s="67"/>
      <c r="E10" s="58"/>
      <c r="F10" s="58"/>
      <c r="G10" s="55"/>
      <c r="H10" s="15"/>
      <c r="I10" s="48"/>
      <c r="J10" s="49"/>
      <c r="K10" s="49"/>
      <c r="L10" s="49"/>
      <c r="M10" s="49"/>
      <c r="N10" s="49"/>
      <c r="O10" s="49"/>
      <c r="P10" s="49"/>
      <c r="Q10" s="49"/>
    </row>
    <row r="11" spans="2:17" ht="12.75" customHeight="1" x14ac:dyDescent="0.2">
      <c r="B11" s="65"/>
      <c r="C11" s="66"/>
      <c r="D11" s="67"/>
      <c r="E11" s="58"/>
      <c r="F11" s="58"/>
      <c r="G11" s="55"/>
      <c r="H11" s="15"/>
      <c r="I11" s="48"/>
      <c r="J11" s="49"/>
      <c r="K11" s="49"/>
      <c r="L11" s="49"/>
      <c r="M11" s="49"/>
      <c r="N11" s="49"/>
      <c r="O11" s="49"/>
      <c r="P11" s="49"/>
      <c r="Q11" s="49"/>
    </row>
    <row r="12" spans="2:17" ht="12.75" customHeight="1" x14ac:dyDescent="0.2">
      <c r="B12" s="65"/>
      <c r="C12" s="66"/>
      <c r="D12" s="67"/>
      <c r="E12" s="58"/>
      <c r="F12" s="58"/>
      <c r="G12" s="55"/>
      <c r="H12" s="15"/>
      <c r="I12" s="48"/>
      <c r="J12" s="49"/>
      <c r="K12" s="49"/>
      <c r="L12" s="49"/>
      <c r="M12" s="49"/>
      <c r="N12" s="49"/>
      <c r="O12" s="49"/>
      <c r="P12" s="49"/>
      <c r="Q12" s="49"/>
    </row>
    <row r="13" spans="2:17" ht="12.75" customHeight="1" x14ac:dyDescent="0.2">
      <c r="B13" s="65"/>
      <c r="C13" s="66"/>
      <c r="D13" s="67"/>
      <c r="E13" s="58"/>
      <c r="F13" s="58"/>
      <c r="G13" s="55"/>
      <c r="H13" s="15"/>
      <c r="I13" s="48"/>
      <c r="J13" s="49"/>
      <c r="K13" s="49"/>
      <c r="L13" s="49"/>
      <c r="M13" s="49"/>
      <c r="N13" s="49"/>
      <c r="O13" s="49"/>
      <c r="P13" s="49"/>
      <c r="Q13" s="49"/>
    </row>
    <row r="14" spans="2:17" ht="12.75" customHeight="1" x14ac:dyDescent="0.2">
      <c r="B14" s="65"/>
      <c r="C14" s="66"/>
      <c r="D14" s="67"/>
      <c r="E14" s="58"/>
      <c r="F14" s="58"/>
      <c r="G14" s="55"/>
      <c r="H14" s="15"/>
      <c r="I14" s="48"/>
      <c r="J14" s="49"/>
      <c r="K14" s="49"/>
      <c r="L14" s="49"/>
      <c r="M14" s="49"/>
      <c r="N14" s="49"/>
      <c r="O14" s="49"/>
      <c r="P14" s="49"/>
      <c r="Q14" s="49"/>
    </row>
    <row r="15" spans="2:17" ht="12.75" customHeight="1" x14ac:dyDescent="0.2">
      <c r="B15" s="65"/>
      <c r="C15" s="66"/>
      <c r="D15" s="67"/>
      <c r="E15" s="58"/>
      <c r="F15" s="58"/>
      <c r="G15" s="55"/>
      <c r="H15" s="15"/>
      <c r="I15" s="48"/>
      <c r="J15" s="49"/>
      <c r="K15" s="49"/>
      <c r="L15" s="49"/>
      <c r="M15" s="49"/>
      <c r="N15" s="49"/>
      <c r="O15" s="49"/>
      <c r="P15" s="49"/>
      <c r="Q15" s="49"/>
    </row>
    <row r="16" spans="2:17" ht="12.75" customHeight="1" x14ac:dyDescent="0.2">
      <c r="B16" s="65"/>
      <c r="C16" s="66"/>
      <c r="D16" s="67"/>
      <c r="E16" s="58"/>
      <c r="F16" s="58"/>
      <c r="G16" s="55"/>
      <c r="H16" s="15"/>
      <c r="I16" s="16" t="s">
        <v>10</v>
      </c>
      <c r="J16" s="17" t="s">
        <v>10</v>
      </c>
      <c r="K16" s="17" t="s">
        <v>10</v>
      </c>
      <c r="L16" s="17" t="s">
        <v>11</v>
      </c>
      <c r="M16" s="17" t="s">
        <v>11</v>
      </c>
      <c r="N16" s="17" t="s">
        <v>12</v>
      </c>
      <c r="O16" s="17" t="s">
        <v>11</v>
      </c>
      <c r="P16" s="17" t="s">
        <v>11</v>
      </c>
      <c r="Q16" s="17" t="s">
        <v>11</v>
      </c>
    </row>
    <row r="17" spans="2:19" ht="12.75" customHeight="1" thickBot="1" x14ac:dyDescent="0.25">
      <c r="B17" s="68"/>
      <c r="C17" s="69"/>
      <c r="D17" s="70"/>
      <c r="E17" s="59"/>
      <c r="F17" s="59"/>
      <c r="G17" s="56"/>
      <c r="H17" s="18"/>
      <c r="I17" s="19"/>
      <c r="J17" s="20"/>
      <c r="K17" s="20"/>
      <c r="L17" s="20" t="s">
        <v>13</v>
      </c>
      <c r="M17" s="20" t="s">
        <v>13</v>
      </c>
      <c r="N17" s="20" t="s">
        <v>56</v>
      </c>
      <c r="O17" s="20" t="s">
        <v>29</v>
      </c>
      <c r="P17" s="20" t="s">
        <v>30</v>
      </c>
      <c r="Q17" s="20" t="s">
        <v>42</v>
      </c>
    </row>
    <row r="18" spans="2:19" ht="12.75" customHeight="1" x14ac:dyDescent="0.2">
      <c r="B18" s="21"/>
      <c r="C18" s="22"/>
      <c r="D18" s="23"/>
      <c r="E18" s="24"/>
      <c r="F18" s="24"/>
      <c r="G18" s="60"/>
      <c r="H18" s="61"/>
      <c r="I18" s="13"/>
      <c r="J18" s="25"/>
      <c r="K18" s="26"/>
      <c r="L18" s="26"/>
      <c r="M18" s="26"/>
      <c r="N18" s="26"/>
      <c r="O18" s="26"/>
      <c r="P18" s="26"/>
      <c r="Q18" s="27"/>
    </row>
    <row r="19" spans="2:19" s="3" customFormat="1" ht="12.75" customHeight="1" x14ac:dyDescent="0.2">
      <c r="B19" s="28" t="s">
        <v>32</v>
      </c>
      <c r="C19" s="29" t="s">
        <v>5</v>
      </c>
      <c r="D19" s="30" t="s">
        <v>33</v>
      </c>
      <c r="E19" s="17" t="s">
        <v>51</v>
      </c>
      <c r="F19" s="17" t="s">
        <v>39</v>
      </c>
      <c r="G19" s="31">
        <v>326.096</v>
      </c>
      <c r="H19" s="32"/>
      <c r="I19" s="31">
        <f>ROUND(G19/9,2)</f>
        <v>36.229999999999997</v>
      </c>
      <c r="J19" s="33"/>
      <c r="K19" s="34">
        <f>G19/9</f>
        <v>36.232888888888887</v>
      </c>
      <c r="L19" s="34"/>
      <c r="M19" s="34"/>
      <c r="N19" s="34">
        <f>((G19*0.085)/9)*2</f>
        <v>6.1595911111111112</v>
      </c>
      <c r="O19" s="34">
        <f>G19*$O$2/27</f>
        <v>1.2580864197530863</v>
      </c>
      <c r="P19" s="34"/>
      <c r="Q19" s="35">
        <f>(G19*$Q$2)/27</f>
        <v>1.5097037037037038</v>
      </c>
      <c r="S19" s="3" t="s">
        <v>44</v>
      </c>
    </row>
    <row r="20" spans="2:19" s="3" customFormat="1" ht="12.75" customHeight="1" x14ac:dyDescent="0.2">
      <c r="B20" s="28" t="s">
        <v>35</v>
      </c>
      <c r="C20" s="29" t="s">
        <v>5</v>
      </c>
      <c r="D20" s="30" t="s">
        <v>36</v>
      </c>
      <c r="E20" s="17" t="s">
        <v>52</v>
      </c>
      <c r="F20" s="17" t="s">
        <v>39</v>
      </c>
      <c r="G20" s="36">
        <v>688.21</v>
      </c>
      <c r="H20" s="37"/>
      <c r="I20" s="31">
        <f>ROUND(G20/9,2)</f>
        <v>76.47</v>
      </c>
      <c r="J20" s="33"/>
      <c r="K20" s="34">
        <f>G20/9</f>
        <v>76.467777777777783</v>
      </c>
      <c r="L20" s="34"/>
      <c r="M20" s="34"/>
      <c r="N20" s="34">
        <f>((G20*0.085)/9)*2</f>
        <v>12.999522222222224</v>
      </c>
      <c r="O20" s="34">
        <f>G20*$O$2/27</f>
        <v>2.6551311728395066</v>
      </c>
      <c r="P20" s="34"/>
      <c r="Q20" s="35">
        <f>ROUND((G20*$Q$2)/27,2)</f>
        <v>3.19</v>
      </c>
    </row>
    <row r="21" spans="2:19" s="3" customFormat="1" ht="12.75" customHeight="1" x14ac:dyDescent="0.2">
      <c r="B21" s="28"/>
      <c r="C21" s="29"/>
      <c r="D21" s="30"/>
      <c r="E21" s="17"/>
      <c r="F21" s="17"/>
      <c r="G21" s="36"/>
      <c r="H21" s="37"/>
      <c r="I21" s="31"/>
      <c r="J21" s="33"/>
      <c r="K21" s="34"/>
      <c r="L21" s="34"/>
      <c r="M21" s="34"/>
      <c r="N21" s="34"/>
      <c r="O21" s="34"/>
      <c r="P21" s="34"/>
      <c r="Q21" s="35"/>
    </row>
    <row r="22" spans="2:19" s="3" customFormat="1" ht="12.75" customHeight="1" x14ac:dyDescent="0.2">
      <c r="B22" s="28" t="s">
        <v>45</v>
      </c>
      <c r="C22" s="29" t="s">
        <v>38</v>
      </c>
      <c r="D22" s="30" t="s">
        <v>47</v>
      </c>
      <c r="E22" s="17" t="s">
        <v>53</v>
      </c>
      <c r="F22" s="17" t="s">
        <v>46</v>
      </c>
      <c r="G22" s="36">
        <v>667.46699999999998</v>
      </c>
      <c r="H22" s="37"/>
      <c r="I22" s="31"/>
      <c r="J22" s="33">
        <f>G22/9</f>
        <v>74.162999999999997</v>
      </c>
      <c r="K22" s="34"/>
      <c r="L22" s="34">
        <f>G22*$L$2/27</f>
        <v>12.3605</v>
      </c>
      <c r="M22" s="34">
        <f>G22*$M$2/27</f>
        <v>12.3605</v>
      </c>
      <c r="N22" s="34">
        <f>(G22*0.055/9)*2</f>
        <v>8.1579300000000003</v>
      </c>
      <c r="O22" s="34">
        <f>G22*$O$2/27</f>
        <v>2.5751041666666663</v>
      </c>
      <c r="P22" s="34">
        <f>G22*$P$2/27</f>
        <v>3.6051458333333333</v>
      </c>
      <c r="Q22" s="35"/>
    </row>
    <row r="23" spans="2:19" s="3" customFormat="1" ht="12.75" customHeight="1" thickBot="1" x14ac:dyDescent="0.25">
      <c r="B23" s="28" t="s">
        <v>37</v>
      </c>
      <c r="C23" s="29" t="s">
        <v>38</v>
      </c>
      <c r="D23" s="30" t="s">
        <v>43</v>
      </c>
      <c r="E23" s="17" t="s">
        <v>54</v>
      </c>
      <c r="F23" s="17" t="s">
        <v>39</v>
      </c>
      <c r="G23" s="36">
        <f>(161.446+401.438+931.145+134.991+777.27+745.616)</f>
        <v>3151.9059999999999</v>
      </c>
      <c r="H23" s="37"/>
      <c r="I23" s="31"/>
      <c r="J23" s="38">
        <f>G23/9</f>
        <v>350.2117777777778</v>
      </c>
      <c r="K23" s="39"/>
      <c r="L23" s="39">
        <f>G23*$L$2/27</f>
        <v>58.368629629629631</v>
      </c>
      <c r="M23" s="39">
        <f>G23*$M$2/27</f>
        <v>58.368629629629631</v>
      </c>
      <c r="N23" s="39">
        <f>(G23*0.055/9)*2</f>
        <v>38.523295555555556</v>
      </c>
      <c r="O23" s="39">
        <f>G23*$O$2/27</f>
        <v>12.160131172839508</v>
      </c>
      <c r="P23" s="39">
        <f>G23*$P$2/27</f>
        <v>17.024183641975309</v>
      </c>
      <c r="Q23" s="40"/>
    </row>
    <row r="24" spans="2:19" ht="20.100000000000001" customHeight="1" thickBot="1" x14ac:dyDescent="0.25">
      <c r="B24" s="53" t="s">
        <v>14</v>
      </c>
      <c r="C24" s="53"/>
      <c r="D24" s="53"/>
      <c r="E24" s="53"/>
      <c r="F24" s="53"/>
      <c r="G24" s="53"/>
      <c r="H24" s="53"/>
      <c r="I24" s="41">
        <f t="shared" ref="I24" si="0">ROUND(SUM(I19:I23),2)</f>
        <v>112.7</v>
      </c>
      <c r="J24" s="42">
        <f>SUM(J19:J23)</f>
        <v>424.37477777777781</v>
      </c>
      <c r="K24" s="43">
        <f t="shared" ref="K24:Q24" si="1">SUM(K19:K23)</f>
        <v>112.70066666666668</v>
      </c>
      <c r="L24" s="43">
        <f t="shared" si="1"/>
        <v>70.729129629629625</v>
      </c>
      <c r="M24" s="43">
        <f t="shared" si="1"/>
        <v>70.729129629629625</v>
      </c>
      <c r="N24" s="43">
        <f t="shared" si="1"/>
        <v>65.840338888888894</v>
      </c>
      <c r="O24" s="43">
        <f t="shared" si="1"/>
        <v>18.648452932098767</v>
      </c>
      <c r="P24" s="43">
        <f t="shared" si="1"/>
        <v>20.629329475308644</v>
      </c>
      <c r="Q24" s="44">
        <f t="shared" si="1"/>
        <v>4.6997037037037037</v>
      </c>
    </row>
    <row r="25" spans="2:19" ht="24.95" customHeight="1" thickBot="1" x14ac:dyDescent="0.25">
      <c r="B25" s="52" t="s">
        <v>2</v>
      </c>
      <c r="C25" s="52"/>
      <c r="D25" s="52"/>
      <c r="E25" s="52"/>
      <c r="F25" s="52"/>
      <c r="G25" s="52"/>
      <c r="H25" s="52"/>
      <c r="I25" s="45">
        <f>ROUND(I24,0)</f>
        <v>113</v>
      </c>
      <c r="J25" s="46">
        <f t="shared" ref="J25:O25" si="2">ROUNDUP(J24,0)</f>
        <v>425</v>
      </c>
      <c r="K25" s="47">
        <f t="shared" si="2"/>
        <v>113</v>
      </c>
      <c r="L25" s="47">
        <f t="shared" si="2"/>
        <v>71</v>
      </c>
      <c r="M25" s="47">
        <f t="shared" si="2"/>
        <v>71</v>
      </c>
      <c r="N25" s="47">
        <f t="shared" si="2"/>
        <v>66</v>
      </c>
      <c r="O25" s="47">
        <f t="shared" si="2"/>
        <v>19</v>
      </c>
      <c r="P25" s="50">
        <f>ROUNDUP(P24+Q24,0)</f>
        <v>26</v>
      </c>
      <c r="Q25" s="51"/>
    </row>
    <row r="27" spans="2:19" x14ac:dyDescent="0.2">
      <c r="G27" s="2" t="s">
        <v>49</v>
      </c>
      <c r="I27" s="6" t="s">
        <v>18</v>
      </c>
      <c r="J27" s="7">
        <f>ROUNDUP(J25/2000,0)</f>
        <v>1</v>
      </c>
      <c r="K27" s="8" t="s">
        <v>19</v>
      </c>
    </row>
  </sheetData>
  <mergeCells count="17">
    <mergeCell ref="B25:H25"/>
    <mergeCell ref="B24:H24"/>
    <mergeCell ref="G5:G17"/>
    <mergeCell ref="F5:F17"/>
    <mergeCell ref="E5:E17"/>
    <mergeCell ref="G18:H18"/>
    <mergeCell ref="B5:D17"/>
    <mergeCell ref="I6:I15"/>
    <mergeCell ref="M6:M15"/>
    <mergeCell ref="P25:Q25"/>
    <mergeCell ref="O6:O15"/>
    <mergeCell ref="J6:J15"/>
    <mergeCell ref="K6:K15"/>
    <mergeCell ref="L6:L15"/>
    <mergeCell ref="N6:N15"/>
    <mergeCell ref="P6:P15"/>
    <mergeCell ref="Q6:Q15"/>
  </mergeCells>
  <printOptions horizontalCentered="1"/>
  <pageMargins left="0.75" right="0.75" top="2" bottom="1" header="0.5" footer="0.5"/>
  <pageSetup paperSize="17" orientation="landscape" r:id="rId1"/>
  <headerFooter scaleWithDoc="0" alignWithMargins="0">
    <oddHeader>&amp;LFINAL TRACINGS&amp;CLIC-62-3.64
OFFICE CALCULATIONS&amp;R12/20/2021</oddHeader>
    <oddFooter>&amp;C&amp;P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 62</vt:lpstr>
      <vt:lpstr>'US 62'!Print_Area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Buchanan, Sean</cp:lastModifiedBy>
  <cp:lastPrinted>2024-08-28T14:32:53Z</cp:lastPrinted>
  <dcterms:created xsi:type="dcterms:W3CDTF">2007-01-18T14:43:23Z</dcterms:created>
  <dcterms:modified xsi:type="dcterms:W3CDTF">2025-09-02T23:46:24Z</dcterms:modified>
</cp:coreProperties>
</file>